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indows\Documents\NOVENO\APÉNDICES\"/>
    </mc:Choice>
  </mc:AlternateContent>
  <xr:revisionPtr revIDLastSave="0" documentId="8_{4FB50B40-2F5A-4A43-90CF-A1C212FE0FD4}" xr6:coauthVersionLast="47" xr6:coauthVersionMax="47" xr10:uidLastSave="{00000000-0000-0000-0000-000000000000}"/>
  <bookViews>
    <workbookView xWindow="-120" yWindow="-120" windowWidth="20730" windowHeight="11160" xr2:uid="{32FCD6DA-F891-4CC5-B7DF-65AF95D3513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5" i="1" l="1"/>
  <c r="X7" i="1"/>
  <c r="X9" i="1"/>
  <c r="X11" i="1"/>
  <c r="X13" i="1"/>
  <c r="X15" i="1"/>
  <c r="X17" i="1"/>
  <c r="X19" i="1"/>
  <c r="X21" i="1"/>
  <c r="X23" i="1"/>
  <c r="X25" i="1"/>
  <c r="X5" i="1"/>
  <c r="AA7" i="1"/>
  <c r="AA9" i="1"/>
  <c r="AA11" i="1"/>
  <c r="AA13" i="1"/>
  <c r="AA15" i="1"/>
  <c r="AA17" i="1"/>
  <c r="AA19" i="1"/>
  <c r="AA21" i="1"/>
  <c r="AA23" i="1"/>
  <c r="AA25" i="1"/>
  <c r="AA5" i="1"/>
  <c r="Y7" i="1"/>
  <c r="Y9" i="1"/>
  <c r="Y11" i="1"/>
  <c r="Y13" i="1"/>
  <c r="Y15" i="1"/>
  <c r="Y17" i="1"/>
  <c r="Y19" i="1"/>
  <c r="Y21" i="1"/>
  <c r="Y23" i="1"/>
  <c r="Y25" i="1"/>
  <c r="H30" i="1"/>
  <c r="J30" i="1"/>
  <c r="L30" i="1"/>
  <c r="N30" i="1"/>
  <c r="P30" i="1"/>
  <c r="R30" i="1"/>
  <c r="T30" i="1"/>
  <c r="V30" i="1"/>
  <c r="F30" i="1"/>
  <c r="J27" i="1"/>
  <c r="L27" i="1"/>
  <c r="N27" i="1"/>
  <c r="P27" i="1"/>
  <c r="R27" i="1"/>
  <c r="T27" i="1"/>
  <c r="V27" i="1"/>
  <c r="H28" i="1"/>
  <c r="J28" i="1"/>
  <c r="L28" i="1"/>
  <c r="N28" i="1"/>
  <c r="P28" i="1"/>
  <c r="R28" i="1"/>
  <c r="T28" i="1"/>
  <c r="V28" i="1"/>
  <c r="H27" i="1"/>
  <c r="H29" i="1" s="1"/>
  <c r="F28" i="1"/>
  <c r="F27" i="1"/>
  <c r="T29" i="1" l="1"/>
  <c r="V29" i="1"/>
  <c r="R29" i="1"/>
  <c r="P29" i="1"/>
  <c r="N29" i="1"/>
  <c r="L29" i="1"/>
  <c r="J29" i="1"/>
  <c r="X28" i="1"/>
  <c r="X30" i="1"/>
  <c r="F29" i="1"/>
  <c r="AA27" i="1"/>
  <c r="Y27" i="1"/>
  <c r="X29" i="1" l="1"/>
  <c r="Z5" i="1"/>
  <c r="Z7" i="1"/>
  <c r="Z9" i="1"/>
  <c r="Z21" i="1"/>
  <c r="Z17" i="1"/>
  <c r="Z19" i="1"/>
  <c r="X27" i="1"/>
  <c r="Z13" i="1"/>
  <c r="Z23" i="1"/>
  <c r="Z15" i="1"/>
  <c r="Z11" i="1"/>
  <c r="Z25" i="1"/>
  <c r="Z27" i="1" l="1"/>
</calcChain>
</file>

<file path=xl/sharedStrings.xml><?xml version="1.0" encoding="utf-8"?>
<sst xmlns="http://schemas.openxmlformats.org/spreadsheetml/2006/main" count="47" uniqueCount="43">
  <si>
    <t>Características Fisico-Químicas</t>
  </si>
  <si>
    <t>Tierra</t>
  </si>
  <si>
    <t>Suelos</t>
  </si>
  <si>
    <t>Agua</t>
  </si>
  <si>
    <t>Superficies</t>
  </si>
  <si>
    <t>Atmósfera</t>
  </si>
  <si>
    <t>Calidad del aire</t>
  </si>
  <si>
    <t>Flora</t>
  </si>
  <si>
    <t>Pastos</t>
  </si>
  <si>
    <t>Fauna</t>
  </si>
  <si>
    <t>Aves</t>
  </si>
  <si>
    <t>Insectos</t>
  </si>
  <si>
    <t>Condiciones Biológicas</t>
  </si>
  <si>
    <t>Uso de la tierra</t>
  </si>
  <si>
    <t>Industrial</t>
  </si>
  <si>
    <t>Interés estético y humano</t>
  </si>
  <si>
    <t>Vistas escénicas</t>
  </si>
  <si>
    <t>Aspectos culturales</t>
  </si>
  <si>
    <t>Salud y seguridad</t>
  </si>
  <si>
    <t>Empleo</t>
  </si>
  <si>
    <t>Factores Culturales</t>
  </si>
  <si>
    <t>Facilidades y actividades</t>
  </si>
  <si>
    <t>Red de transporte</t>
  </si>
  <si>
    <t>FACTORES AMBIENTALES</t>
  </si>
  <si>
    <t xml:space="preserve">Preparación del terreno para construcción </t>
  </si>
  <si>
    <t xml:space="preserve">Gestión de residuos de construcción </t>
  </si>
  <si>
    <t xml:space="preserve">Construcción y adecuación de la edificación </t>
  </si>
  <si>
    <t>MODIFICACIÓN Y CONSTRUCCIÓN</t>
  </si>
  <si>
    <t>OPERACIÓN Y PROCESAMIENTO DE CACAO</t>
  </si>
  <si>
    <t xml:space="preserve">Funcionamiento de la maquinaria </t>
  </si>
  <si>
    <t xml:space="preserve">Gestión de residuos de la operación </t>
  </si>
  <si>
    <t>CONSUMO DE RECURSOS</t>
  </si>
  <si>
    <t xml:space="preserve">Consumo de energía eléctrica </t>
  </si>
  <si>
    <t>Consumo de agua</t>
  </si>
  <si>
    <t>TRANSPORTE Y LOGÍSTICA</t>
  </si>
  <si>
    <t xml:space="preserve">Transporte de materia prima </t>
  </si>
  <si>
    <t xml:space="preserve">Transporte de productos terminados </t>
  </si>
  <si>
    <t>Afectaciones</t>
  </si>
  <si>
    <t>Total Afectaciones</t>
  </si>
  <si>
    <t>Agregado del impacto</t>
  </si>
  <si>
    <t>+</t>
  </si>
  <si>
    <t>-</t>
  </si>
  <si>
    <t>Total afectaciones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</si>
</sst>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0F03B"/>
        <bgColor indexed="64"/>
      </patternFill>
    </fill>
    <fill>
      <patternFill patternType="solid">
        <fgColor rgb="FFAEFC92"/>
        <bgColor indexed="64"/>
      </patternFill>
    </fill>
    <fill>
      <patternFill patternType="solid">
        <fgColor rgb="FFFBFB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1FFEA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E2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Up="1">
      <left/>
      <right style="thin">
        <color indexed="64"/>
      </right>
      <top style="thin">
        <color indexed="64"/>
      </top>
      <bottom/>
      <diagonal style="thin">
        <color auto="1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auto="1"/>
      </diagonal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/>
      <right/>
      <top style="thin">
        <color indexed="64"/>
      </top>
      <bottom/>
      <diagonal style="thin">
        <color auto="1"/>
      </diagonal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/>
    <xf numFmtId="0" fontId="0" fillId="19" borderId="2" xfId="0" applyFill="1" applyBorder="1" applyAlignment="1">
      <alignment horizontal="center" vertical="center"/>
    </xf>
    <xf numFmtId="0" fontId="0" fillId="19" borderId="3" xfId="0" applyFill="1" applyBorder="1" applyAlignment="1">
      <alignment horizontal="center" vertical="center"/>
    </xf>
    <xf numFmtId="0" fontId="0" fillId="19" borderId="4" xfId="0" applyFill="1" applyBorder="1" applyAlignment="1">
      <alignment horizontal="center" vertical="center"/>
    </xf>
    <xf numFmtId="0" fontId="0" fillId="19" borderId="5" xfId="0" applyFill="1" applyBorder="1" applyAlignment="1">
      <alignment horizontal="center" vertical="center"/>
    </xf>
    <xf numFmtId="0" fontId="0" fillId="20" borderId="2" xfId="0" applyFill="1" applyBorder="1" applyAlignment="1">
      <alignment horizontal="center" vertical="center"/>
    </xf>
    <xf numFmtId="0" fontId="0" fillId="20" borderId="3" xfId="0" applyFill="1" applyBorder="1" applyAlignment="1">
      <alignment horizontal="center" vertical="center"/>
    </xf>
    <xf numFmtId="0" fontId="0" fillId="20" borderId="4" xfId="0" applyFill="1" applyBorder="1" applyAlignment="1">
      <alignment horizontal="center" vertical="center"/>
    </xf>
    <xf numFmtId="0" fontId="0" fillId="20" borderId="5" xfId="0" applyFill="1" applyBorder="1" applyAlignment="1">
      <alignment horizontal="center" vertical="center"/>
    </xf>
    <xf numFmtId="0" fontId="0" fillId="21" borderId="2" xfId="0" applyFill="1" applyBorder="1" applyAlignment="1">
      <alignment horizontal="center" vertical="center"/>
    </xf>
    <xf numFmtId="0" fontId="0" fillId="21" borderId="3" xfId="0" applyFill="1" applyBorder="1" applyAlignment="1">
      <alignment horizontal="center" vertical="center"/>
    </xf>
    <xf numFmtId="0" fontId="0" fillId="21" borderId="4" xfId="0" applyFill="1" applyBorder="1" applyAlignment="1">
      <alignment horizontal="center" vertical="center"/>
    </xf>
    <xf numFmtId="0" fontId="0" fillId="21" borderId="5" xfId="0" applyFill="1" applyBorder="1" applyAlignment="1">
      <alignment horizontal="center" vertical="center"/>
    </xf>
    <xf numFmtId="0" fontId="0" fillId="20" borderId="10" xfId="0" applyFill="1" applyBorder="1" applyAlignment="1">
      <alignment horizontal="center" vertical="center"/>
    </xf>
    <xf numFmtId="0" fontId="0" fillId="20" borderId="11" xfId="0" applyFill="1" applyBorder="1" applyAlignment="1">
      <alignment horizontal="center" vertical="center"/>
    </xf>
    <xf numFmtId="0" fontId="0" fillId="21" borderId="10" xfId="0" applyFill="1" applyBorder="1" applyAlignment="1">
      <alignment horizontal="center" vertical="center"/>
    </xf>
    <xf numFmtId="0" fontId="0" fillId="21" borderId="11" xfId="0" applyFill="1" applyBorder="1" applyAlignment="1">
      <alignment horizontal="center" vertical="center"/>
    </xf>
    <xf numFmtId="0" fontId="1" fillId="11" borderId="7" xfId="0" applyFont="1" applyFill="1" applyBorder="1" applyAlignment="1">
      <alignment horizontal="center" vertical="center"/>
    </xf>
    <xf numFmtId="0" fontId="1" fillId="11" borderId="9" xfId="0" applyFont="1" applyFill="1" applyBorder="1" applyAlignment="1">
      <alignment horizontal="center" vertical="center"/>
    </xf>
    <xf numFmtId="0" fontId="1" fillId="11" borderId="8" xfId="0" applyFont="1" applyFill="1" applyBorder="1" applyAlignment="1">
      <alignment horizontal="center" vertical="center"/>
    </xf>
    <xf numFmtId="0" fontId="1" fillId="16" borderId="7" xfId="0" applyFont="1" applyFill="1" applyBorder="1" applyAlignment="1">
      <alignment horizontal="center"/>
    </xf>
    <xf numFmtId="0" fontId="1" fillId="16" borderId="9" xfId="0" applyFont="1" applyFill="1" applyBorder="1" applyAlignment="1">
      <alignment horizontal="center"/>
    </xf>
    <xf numFmtId="0" fontId="1" fillId="16" borderId="8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13" borderId="1" xfId="0" applyFont="1" applyFill="1" applyBorder="1" applyAlignment="1">
      <alignment horizontal="center" vertical="center"/>
    </xf>
    <xf numFmtId="0" fontId="1" fillId="13" borderId="7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wrapText="1"/>
    </xf>
    <xf numFmtId="0" fontId="0" fillId="15" borderId="1" xfId="0" applyFill="1" applyBorder="1" applyAlignment="1">
      <alignment horizontal="center" wrapText="1"/>
    </xf>
    <xf numFmtId="0" fontId="0" fillId="12" borderId="1" xfId="0" applyFill="1" applyBorder="1" applyAlignment="1">
      <alignment horizontal="center" wrapText="1"/>
    </xf>
    <xf numFmtId="0" fontId="0" fillId="12" borderId="1" xfId="0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 wrapText="1"/>
    </xf>
    <xf numFmtId="0" fontId="0" fillId="14" borderId="7" xfId="0" applyFill="1" applyBorder="1" applyAlignment="1">
      <alignment horizontal="center" wrapText="1"/>
    </xf>
    <xf numFmtId="0" fontId="1" fillId="10" borderId="1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textRotation="90" wrapText="1"/>
    </xf>
    <xf numFmtId="0" fontId="0" fillId="8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textRotation="90"/>
    </xf>
    <xf numFmtId="0" fontId="0" fillId="17" borderId="1" xfId="0" applyFill="1" applyBorder="1" applyAlignment="1">
      <alignment horizontal="center"/>
    </xf>
    <xf numFmtId="0" fontId="0" fillId="18" borderId="1" xfId="0" applyFill="1" applyBorder="1" applyAlignment="1">
      <alignment horizontal="center"/>
    </xf>
    <xf numFmtId="0" fontId="0" fillId="17" borderId="1" xfId="0" applyFill="1" applyBorder="1"/>
    <xf numFmtId="0" fontId="0" fillId="18" borderId="1" xfId="0" applyFill="1" applyBorder="1"/>
    <xf numFmtId="0" fontId="0" fillId="0" borderId="7" xfId="0" applyBorder="1"/>
    <xf numFmtId="0" fontId="0" fillId="0" borderId="8" xfId="0" applyBorder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E200"/>
      <color rgb="FF00FFFF"/>
      <color rgb="FFC1FFEA"/>
      <color rgb="FFFFFFCC"/>
      <color rgb="FFFFFF66"/>
      <color rgb="FF9BFFDE"/>
      <color rgb="FF66FFCC"/>
      <color rgb="FF00CCFF"/>
      <color rgb="FFFFB48B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2EE21-F2B9-4B6E-871C-4879F75F5547}">
  <dimension ref="A1:AA30"/>
  <sheetViews>
    <sheetView tabSelected="1" zoomScale="69" zoomScaleNormal="69" workbookViewId="0">
      <pane xSplit="5" ySplit="4" topLeftCell="F7" activePane="bottomRight" state="frozen"/>
      <selection pane="topRight" activeCell="F1" sqref="F1"/>
      <selection pane="bottomLeft" activeCell="A5" sqref="A5"/>
      <selection pane="bottomRight" activeCell="Q15" sqref="Q15"/>
    </sheetView>
  </sheetViews>
  <sheetFormatPr baseColWidth="10" defaultRowHeight="15" x14ac:dyDescent="0.25"/>
  <cols>
    <col min="6" max="6" width="15.140625" customWidth="1"/>
    <col min="7" max="7" width="15.28515625" customWidth="1"/>
    <col min="8" max="8" width="15" customWidth="1"/>
    <col min="9" max="9" width="15.140625" customWidth="1"/>
    <col min="10" max="10" width="15.5703125" customWidth="1"/>
    <col min="11" max="11" width="14.5703125" customWidth="1"/>
    <col min="12" max="12" width="14.7109375" customWidth="1"/>
    <col min="13" max="13" width="15.5703125" customWidth="1"/>
    <col min="14" max="14" width="16.42578125" customWidth="1"/>
    <col min="15" max="15" width="17.28515625" customWidth="1"/>
    <col min="16" max="16" width="14.5703125" customWidth="1"/>
    <col min="17" max="17" width="14.7109375" customWidth="1"/>
    <col min="18" max="18" width="14.140625" customWidth="1"/>
    <col min="19" max="20" width="15.42578125" customWidth="1"/>
    <col min="21" max="22" width="16" customWidth="1"/>
    <col min="23" max="23" width="14.5703125" customWidth="1"/>
    <col min="26" max="26" width="14.7109375" customWidth="1"/>
    <col min="27" max="27" width="14.28515625" customWidth="1"/>
  </cols>
  <sheetData>
    <row r="1" spans="1:27" x14ac:dyDescent="0.25">
      <c r="X1" s="42" t="s">
        <v>37</v>
      </c>
      <c r="Y1" s="42"/>
      <c r="Z1" s="56" t="s">
        <v>42</v>
      </c>
      <c r="AA1" s="57" t="s">
        <v>39</v>
      </c>
    </row>
    <row r="2" spans="1:27" x14ac:dyDescent="0.25">
      <c r="F2" s="25" t="s">
        <v>27</v>
      </c>
      <c r="G2" s="26"/>
      <c r="H2" s="26"/>
      <c r="I2" s="26"/>
      <c r="J2" s="26"/>
      <c r="K2" s="27"/>
      <c r="L2" s="28" t="s">
        <v>28</v>
      </c>
      <c r="M2" s="29"/>
      <c r="N2" s="29"/>
      <c r="O2" s="30"/>
      <c r="P2" s="31" t="s">
        <v>31</v>
      </c>
      <c r="Q2" s="31"/>
      <c r="R2" s="31"/>
      <c r="S2" s="31"/>
      <c r="T2" s="32" t="s">
        <v>34</v>
      </c>
      <c r="U2" s="32"/>
      <c r="V2" s="32"/>
      <c r="W2" s="33"/>
      <c r="X2" s="42"/>
      <c r="Y2" s="42"/>
      <c r="Z2" s="56"/>
      <c r="AA2" s="57"/>
    </row>
    <row r="3" spans="1:27" x14ac:dyDescent="0.25">
      <c r="A3" s="43" t="s">
        <v>23</v>
      </c>
      <c r="B3" s="43"/>
      <c r="C3" s="43"/>
      <c r="D3" s="43"/>
      <c r="E3" s="43"/>
      <c r="F3" s="34" t="s">
        <v>24</v>
      </c>
      <c r="G3" s="34"/>
      <c r="H3" s="34" t="s">
        <v>26</v>
      </c>
      <c r="I3" s="34"/>
      <c r="J3" s="34" t="s">
        <v>25</v>
      </c>
      <c r="K3" s="34"/>
      <c r="L3" s="35" t="s">
        <v>29</v>
      </c>
      <c r="M3" s="35"/>
      <c r="N3" s="35" t="s">
        <v>30</v>
      </c>
      <c r="O3" s="35"/>
      <c r="P3" s="36" t="s">
        <v>32</v>
      </c>
      <c r="Q3" s="36"/>
      <c r="R3" s="37" t="s">
        <v>33</v>
      </c>
      <c r="S3" s="37"/>
      <c r="T3" s="38" t="s">
        <v>35</v>
      </c>
      <c r="U3" s="38"/>
      <c r="V3" s="39" t="s">
        <v>36</v>
      </c>
      <c r="W3" s="40"/>
      <c r="X3" s="49" t="s">
        <v>40</v>
      </c>
      <c r="Y3" s="50" t="s">
        <v>41</v>
      </c>
      <c r="Z3" s="56"/>
      <c r="AA3" s="57"/>
    </row>
    <row r="4" spans="1:27" x14ac:dyDescent="0.25">
      <c r="A4" s="43"/>
      <c r="B4" s="43"/>
      <c r="C4" s="43"/>
      <c r="D4" s="43"/>
      <c r="E4" s="43"/>
      <c r="F4" s="34"/>
      <c r="G4" s="34"/>
      <c r="H4" s="34"/>
      <c r="I4" s="34"/>
      <c r="J4" s="34"/>
      <c r="K4" s="34"/>
      <c r="L4" s="35"/>
      <c r="M4" s="35"/>
      <c r="N4" s="35"/>
      <c r="O4" s="35"/>
      <c r="P4" s="36"/>
      <c r="Q4" s="36"/>
      <c r="R4" s="37"/>
      <c r="S4" s="37"/>
      <c r="T4" s="38"/>
      <c r="U4" s="38"/>
      <c r="V4" s="39"/>
      <c r="W4" s="40"/>
      <c r="X4" s="49"/>
      <c r="Y4" s="50"/>
      <c r="Z4" s="56"/>
      <c r="AA4" s="57"/>
    </row>
    <row r="5" spans="1:27" ht="15" customHeight="1" x14ac:dyDescent="0.25">
      <c r="A5" s="46" t="s">
        <v>0</v>
      </c>
      <c r="B5" s="47" t="s">
        <v>1</v>
      </c>
      <c r="C5" s="47"/>
      <c r="D5" s="47" t="s">
        <v>2</v>
      </c>
      <c r="E5" s="47"/>
      <c r="F5" s="1">
        <v>-8</v>
      </c>
      <c r="G5" s="2"/>
      <c r="H5" s="1">
        <v>-6</v>
      </c>
      <c r="I5" s="2"/>
      <c r="J5" s="1">
        <v>4</v>
      </c>
      <c r="K5" s="2"/>
      <c r="L5" s="9"/>
      <c r="M5" s="10"/>
      <c r="N5" s="1">
        <v>6</v>
      </c>
      <c r="O5" s="2"/>
      <c r="P5" s="13"/>
      <c r="Q5" s="14"/>
      <c r="R5" s="13"/>
      <c r="S5" s="14"/>
      <c r="T5" s="13"/>
      <c r="U5" s="14"/>
      <c r="V5" s="13"/>
      <c r="W5" s="21"/>
      <c r="X5" s="49">
        <f>COUNTIF(F5:W5,"&gt;0")</f>
        <v>2</v>
      </c>
      <c r="Y5" s="50">
        <f>COUNTIF(F5:W5,"&lt;0")</f>
        <v>2</v>
      </c>
      <c r="Z5" s="55">
        <f>X5+Y5</f>
        <v>4</v>
      </c>
      <c r="AA5" s="55">
        <f>F5*G6+H5*I6+J5*K6+L5*M6+N5*O6+P5*Q6+R5*S6+T5*U6+V5*W6</f>
        <v>-38</v>
      </c>
    </row>
    <row r="6" spans="1:27" x14ac:dyDescent="0.25">
      <c r="A6" s="46"/>
      <c r="B6" s="47"/>
      <c r="C6" s="47"/>
      <c r="D6" s="47"/>
      <c r="E6" s="47"/>
      <c r="F6" s="3"/>
      <c r="G6" s="4">
        <v>6</v>
      </c>
      <c r="H6" s="3"/>
      <c r="I6" s="4">
        <v>6</v>
      </c>
      <c r="J6" s="3"/>
      <c r="K6" s="4">
        <v>4</v>
      </c>
      <c r="L6" s="11"/>
      <c r="M6" s="12"/>
      <c r="N6" s="3"/>
      <c r="O6" s="4">
        <v>5</v>
      </c>
      <c r="P6" s="15"/>
      <c r="Q6" s="16"/>
      <c r="R6" s="15"/>
      <c r="S6" s="16"/>
      <c r="T6" s="15"/>
      <c r="U6" s="16"/>
      <c r="V6" s="15"/>
      <c r="W6" s="22"/>
      <c r="X6" s="49"/>
      <c r="Y6" s="50"/>
      <c r="Z6" s="55"/>
      <c r="AA6" s="55"/>
    </row>
    <row r="7" spans="1:27" x14ac:dyDescent="0.25">
      <c r="A7" s="46"/>
      <c r="B7" s="47" t="s">
        <v>3</v>
      </c>
      <c r="C7" s="47"/>
      <c r="D7" s="47" t="s">
        <v>4</v>
      </c>
      <c r="E7" s="47"/>
      <c r="F7" s="1">
        <v>-4</v>
      </c>
      <c r="G7" s="2"/>
      <c r="H7" s="1">
        <v>-3</v>
      </c>
      <c r="I7" s="2"/>
      <c r="J7" s="1">
        <v>-3</v>
      </c>
      <c r="K7" s="2"/>
      <c r="L7" s="1">
        <v>-4</v>
      </c>
      <c r="M7" s="2"/>
      <c r="N7" s="1">
        <v>-1</v>
      </c>
      <c r="O7" s="2"/>
      <c r="P7" s="13"/>
      <c r="Q7" s="14"/>
      <c r="R7" s="1">
        <v>-2</v>
      </c>
      <c r="S7" s="2"/>
      <c r="T7" s="13"/>
      <c r="U7" s="14"/>
      <c r="V7" s="13"/>
      <c r="W7" s="21"/>
      <c r="X7" s="49">
        <f t="shared" ref="X7" si="0">COUNTIF(F7:W7,"&gt;0")</f>
        <v>0</v>
      </c>
      <c r="Y7" s="50">
        <f>COUNTIF(F7:W7,"&lt;0")</f>
        <v>6</v>
      </c>
      <c r="Z7" s="55">
        <f t="shared" ref="Z7" si="1">SUM(X7:Y8)</f>
        <v>6</v>
      </c>
      <c r="AA7" s="55">
        <f>F7*G8+H7*I8+J7*K8+L7*M8+N7*O8+P7*Q8+R7*S8+T7*U8+V7*W8</f>
        <v>-58</v>
      </c>
    </row>
    <row r="8" spans="1:27" x14ac:dyDescent="0.25">
      <c r="A8" s="46"/>
      <c r="B8" s="47"/>
      <c r="C8" s="47"/>
      <c r="D8" s="47"/>
      <c r="E8" s="47"/>
      <c r="F8" s="3"/>
      <c r="G8" s="4">
        <v>4</v>
      </c>
      <c r="H8" s="3"/>
      <c r="I8" s="4">
        <v>4</v>
      </c>
      <c r="J8" s="3"/>
      <c r="K8" s="4">
        <v>4</v>
      </c>
      <c r="L8" s="3"/>
      <c r="M8" s="4">
        <v>3</v>
      </c>
      <c r="N8" s="3"/>
      <c r="O8" s="4">
        <v>2</v>
      </c>
      <c r="P8" s="15"/>
      <c r="Q8" s="16"/>
      <c r="R8" s="3"/>
      <c r="S8" s="4">
        <v>2</v>
      </c>
      <c r="T8" s="15"/>
      <c r="U8" s="16"/>
      <c r="V8" s="15"/>
      <c r="W8" s="22"/>
      <c r="X8" s="49"/>
      <c r="Y8" s="50"/>
      <c r="Z8" s="55"/>
      <c r="AA8" s="55"/>
    </row>
    <row r="9" spans="1:27" x14ac:dyDescent="0.25">
      <c r="A9" s="46"/>
      <c r="B9" s="47" t="s">
        <v>5</v>
      </c>
      <c r="C9" s="47"/>
      <c r="D9" s="47" t="s">
        <v>6</v>
      </c>
      <c r="E9" s="47"/>
      <c r="F9" s="1">
        <v>-3</v>
      </c>
      <c r="G9" s="2"/>
      <c r="H9" s="1">
        <v>-4</v>
      </c>
      <c r="I9" s="2"/>
      <c r="J9" s="1">
        <v>-1</v>
      </c>
      <c r="K9" s="2"/>
      <c r="L9" s="1">
        <v>-3</v>
      </c>
      <c r="M9" s="2"/>
      <c r="N9" s="1">
        <v>-1</v>
      </c>
      <c r="O9" s="2"/>
      <c r="P9" s="1">
        <v>-1</v>
      </c>
      <c r="Q9" s="2"/>
      <c r="R9" s="13"/>
      <c r="S9" s="14"/>
      <c r="T9" s="1">
        <v>-2</v>
      </c>
      <c r="U9" s="2"/>
      <c r="V9" s="1">
        <v>-4</v>
      </c>
      <c r="W9" s="6"/>
      <c r="X9" s="49">
        <f t="shared" ref="X9" si="2">COUNTIF(F9:W9,"&gt;0")</f>
        <v>0</v>
      </c>
      <c r="Y9" s="50">
        <f t="shared" ref="Y9" si="3">COUNTIF(F9:W9,"&lt;0")</f>
        <v>8</v>
      </c>
      <c r="Z9" s="55">
        <f t="shared" ref="Z9" si="4">SUM(X9:Y10)</f>
        <v>8</v>
      </c>
      <c r="AA9" s="55">
        <f t="shared" ref="AA9" si="5">F9*G10+H9*I10+J9*K10+L9*M10+N9*O10+P9*Q10+R9*S10+T9*U10+V9*W10</f>
        <v>-50</v>
      </c>
    </row>
    <row r="10" spans="1:27" x14ac:dyDescent="0.25">
      <c r="A10" s="46"/>
      <c r="B10" s="47"/>
      <c r="C10" s="47"/>
      <c r="D10" s="47"/>
      <c r="E10" s="47"/>
      <c r="F10" s="3"/>
      <c r="G10" s="4">
        <v>2</v>
      </c>
      <c r="H10" s="3"/>
      <c r="I10" s="4">
        <v>2</v>
      </c>
      <c r="J10" s="3"/>
      <c r="K10" s="4">
        <v>2</v>
      </c>
      <c r="L10" s="3"/>
      <c r="M10" s="4">
        <v>2</v>
      </c>
      <c r="N10" s="3"/>
      <c r="O10" s="4">
        <v>2</v>
      </c>
      <c r="P10" s="3"/>
      <c r="Q10" s="4">
        <v>2</v>
      </c>
      <c r="R10" s="15"/>
      <c r="S10" s="16"/>
      <c r="T10" s="3"/>
      <c r="U10" s="4">
        <v>4</v>
      </c>
      <c r="V10" s="3"/>
      <c r="W10" s="7">
        <v>4</v>
      </c>
      <c r="X10" s="49"/>
      <c r="Y10" s="50"/>
      <c r="Z10" s="55"/>
      <c r="AA10" s="55"/>
    </row>
    <row r="11" spans="1:27" x14ac:dyDescent="0.25">
      <c r="A11" s="41" t="s">
        <v>12</v>
      </c>
      <c r="B11" s="44" t="s">
        <v>7</v>
      </c>
      <c r="C11" s="44"/>
      <c r="D11" s="44" t="s">
        <v>8</v>
      </c>
      <c r="E11" s="44"/>
      <c r="F11" s="1">
        <v>-7</v>
      </c>
      <c r="G11" s="2"/>
      <c r="H11" s="9"/>
      <c r="I11" s="10"/>
      <c r="J11" s="9"/>
      <c r="K11" s="10"/>
      <c r="L11" s="9"/>
      <c r="M11" s="10"/>
      <c r="N11" s="1">
        <v>3</v>
      </c>
      <c r="O11" s="2"/>
      <c r="P11" s="13"/>
      <c r="Q11" s="14"/>
      <c r="R11" s="13"/>
      <c r="S11" s="14"/>
      <c r="T11" s="13"/>
      <c r="U11" s="14"/>
      <c r="V11" s="13"/>
      <c r="W11" s="21"/>
      <c r="X11" s="49">
        <f t="shared" ref="X11" si="6">COUNTIF(F11:W11,"&gt;0")</f>
        <v>1</v>
      </c>
      <c r="Y11" s="50">
        <f t="shared" ref="Y11" si="7">COUNTIF(F11:W11,"&lt;0")</f>
        <v>1</v>
      </c>
      <c r="Z11" s="55">
        <f t="shared" ref="Z11" si="8">SUM(X11:Y12)</f>
        <v>2</v>
      </c>
      <c r="AA11" s="55">
        <f t="shared" ref="AA11" si="9">F11*G12+H11*I12+J11*K12+L11*M12+N11*O12+P11*Q12+R11*S12+T11*U12+V11*W12</f>
        <v>-33</v>
      </c>
    </row>
    <row r="12" spans="1:27" x14ac:dyDescent="0.25">
      <c r="A12" s="41"/>
      <c r="B12" s="44"/>
      <c r="C12" s="44"/>
      <c r="D12" s="44"/>
      <c r="E12" s="44"/>
      <c r="F12" s="3"/>
      <c r="G12" s="4">
        <v>6</v>
      </c>
      <c r="H12" s="11"/>
      <c r="I12" s="12"/>
      <c r="J12" s="11"/>
      <c r="K12" s="12"/>
      <c r="L12" s="11"/>
      <c r="M12" s="12"/>
      <c r="N12" s="3"/>
      <c r="O12" s="4">
        <v>3</v>
      </c>
      <c r="P12" s="15"/>
      <c r="Q12" s="16"/>
      <c r="R12" s="15"/>
      <c r="S12" s="16"/>
      <c r="T12" s="15"/>
      <c r="U12" s="16"/>
      <c r="V12" s="15"/>
      <c r="W12" s="22"/>
      <c r="X12" s="49"/>
      <c r="Y12" s="50"/>
      <c r="Z12" s="55"/>
      <c r="AA12" s="55"/>
    </row>
    <row r="13" spans="1:27" x14ac:dyDescent="0.25">
      <c r="A13" s="41"/>
      <c r="B13" s="44" t="s">
        <v>9</v>
      </c>
      <c r="C13" s="44"/>
      <c r="D13" s="44" t="s">
        <v>10</v>
      </c>
      <c r="E13" s="44"/>
      <c r="F13" s="1">
        <v>-4</v>
      </c>
      <c r="G13" s="2"/>
      <c r="H13" s="1">
        <v>-4</v>
      </c>
      <c r="I13" s="2"/>
      <c r="J13" s="1">
        <v>-1</v>
      </c>
      <c r="K13" s="2"/>
      <c r="L13" s="1">
        <v>-1</v>
      </c>
      <c r="M13" s="2"/>
      <c r="N13" s="9"/>
      <c r="O13" s="10"/>
      <c r="P13" s="13"/>
      <c r="Q13" s="14"/>
      <c r="R13" s="13"/>
      <c r="S13" s="14"/>
      <c r="T13" s="17">
        <v>-1</v>
      </c>
      <c r="U13" s="18"/>
      <c r="V13" s="17">
        <v>-1</v>
      </c>
      <c r="W13" s="23"/>
      <c r="X13" s="49">
        <f t="shared" ref="X13" si="10">COUNTIF(F13:W13,"&gt;0")</f>
        <v>0</v>
      </c>
      <c r="Y13" s="50">
        <f t="shared" ref="Y13" si="11">COUNTIF(F13:W13,"&lt;0")</f>
        <v>6</v>
      </c>
      <c r="Z13" s="55">
        <f t="shared" ref="Z13" si="12">SUM(X13:Y14)</f>
        <v>6</v>
      </c>
      <c r="AA13" s="55">
        <f t="shared" ref="AA13" si="13">F13*G14+H13*I14+J13*K14+L13*M14+N13*O14+P13*Q14+R13*S14+T13*U14+V13*W14</f>
        <v>-40</v>
      </c>
    </row>
    <row r="14" spans="1:27" x14ac:dyDescent="0.25">
      <c r="A14" s="41"/>
      <c r="B14" s="44"/>
      <c r="C14" s="44"/>
      <c r="D14" s="44"/>
      <c r="E14" s="44"/>
      <c r="F14" s="3"/>
      <c r="G14" s="4">
        <v>4</v>
      </c>
      <c r="H14" s="3"/>
      <c r="I14" s="4">
        <v>4</v>
      </c>
      <c r="J14" s="3"/>
      <c r="K14" s="4">
        <v>2</v>
      </c>
      <c r="L14" s="3"/>
      <c r="M14" s="4">
        <v>2</v>
      </c>
      <c r="N14" s="11"/>
      <c r="O14" s="12"/>
      <c r="P14" s="15"/>
      <c r="Q14" s="16"/>
      <c r="R14" s="15"/>
      <c r="S14" s="16"/>
      <c r="T14" s="19"/>
      <c r="U14" s="20">
        <v>2</v>
      </c>
      <c r="V14" s="19"/>
      <c r="W14" s="24">
        <v>2</v>
      </c>
      <c r="X14" s="49"/>
      <c r="Y14" s="50"/>
      <c r="Z14" s="55"/>
      <c r="AA14" s="55"/>
    </row>
    <row r="15" spans="1:27" x14ac:dyDescent="0.25">
      <c r="A15" s="41"/>
      <c r="B15" s="44"/>
      <c r="C15" s="44"/>
      <c r="D15" s="44" t="s">
        <v>11</v>
      </c>
      <c r="E15" s="44"/>
      <c r="F15" s="1">
        <v>-4</v>
      </c>
      <c r="G15" s="2"/>
      <c r="H15" s="1">
        <v>-3</v>
      </c>
      <c r="I15" s="2"/>
      <c r="J15" s="1">
        <v>-1</v>
      </c>
      <c r="K15" s="2"/>
      <c r="L15" s="9"/>
      <c r="M15" s="10"/>
      <c r="N15" s="1">
        <v>4</v>
      </c>
      <c r="O15" s="2"/>
      <c r="P15" s="13"/>
      <c r="Q15" s="14"/>
      <c r="R15" s="13"/>
      <c r="S15" s="14"/>
      <c r="T15" s="13"/>
      <c r="U15" s="14"/>
      <c r="V15" s="13"/>
      <c r="W15" s="21"/>
      <c r="X15" s="49">
        <f t="shared" ref="X15" si="14">COUNTIF(F15:W15,"&gt;0")</f>
        <v>1</v>
      </c>
      <c r="Y15" s="50">
        <f t="shared" ref="Y15" si="15">COUNTIF(F15:W15,"&lt;0")</f>
        <v>3</v>
      </c>
      <c r="Z15" s="55">
        <f t="shared" ref="Z15" si="16">SUM(X15:Y16)</f>
        <v>4</v>
      </c>
      <c r="AA15" s="55">
        <f t="shared" ref="AA15" si="17">F15*G16+H15*I16+J15*K16+L15*M16+N15*O16+P15*Q16+R15*S16+T15*U16+V15*W16</f>
        <v>-14</v>
      </c>
    </row>
    <row r="16" spans="1:27" x14ac:dyDescent="0.25">
      <c r="A16" s="41"/>
      <c r="B16" s="44"/>
      <c r="C16" s="44"/>
      <c r="D16" s="44"/>
      <c r="E16" s="44"/>
      <c r="F16" s="3"/>
      <c r="G16" s="4">
        <v>4</v>
      </c>
      <c r="H16" s="3"/>
      <c r="I16" s="4">
        <v>4</v>
      </c>
      <c r="J16" s="3"/>
      <c r="K16" s="4">
        <v>2</v>
      </c>
      <c r="L16" s="11"/>
      <c r="M16" s="12"/>
      <c r="N16" s="3"/>
      <c r="O16" s="4">
        <v>4</v>
      </c>
      <c r="P16" s="15"/>
      <c r="Q16" s="16"/>
      <c r="R16" s="15"/>
      <c r="S16" s="16"/>
      <c r="T16" s="15"/>
      <c r="U16" s="16"/>
      <c r="V16" s="15"/>
      <c r="W16" s="22"/>
      <c r="X16" s="49"/>
      <c r="Y16" s="50"/>
      <c r="Z16" s="55"/>
      <c r="AA16" s="55"/>
    </row>
    <row r="17" spans="1:27" ht="15" customHeight="1" x14ac:dyDescent="0.25">
      <c r="A17" s="48" t="s">
        <v>20</v>
      </c>
      <c r="B17" s="45" t="s">
        <v>13</v>
      </c>
      <c r="C17" s="45"/>
      <c r="D17" s="45" t="s">
        <v>14</v>
      </c>
      <c r="E17" s="45"/>
      <c r="F17" s="1">
        <v>6</v>
      </c>
      <c r="G17" s="2"/>
      <c r="H17" s="1">
        <v>8</v>
      </c>
      <c r="I17" s="2"/>
      <c r="J17" s="9"/>
      <c r="K17" s="10"/>
      <c r="L17" s="1">
        <v>7</v>
      </c>
      <c r="M17" s="2"/>
      <c r="N17" s="9"/>
      <c r="O17" s="10"/>
      <c r="P17" s="1">
        <v>6</v>
      </c>
      <c r="Q17" s="2"/>
      <c r="R17" s="17">
        <v>4</v>
      </c>
      <c r="S17" s="18"/>
      <c r="T17" s="1">
        <v>4</v>
      </c>
      <c r="U17" s="2"/>
      <c r="V17" s="1">
        <v>4</v>
      </c>
      <c r="W17" s="6"/>
      <c r="X17" s="49">
        <f t="shared" ref="X17" si="18">COUNTIF(F17:W17,"&gt;0")</f>
        <v>7</v>
      </c>
      <c r="Y17" s="50">
        <f t="shared" ref="Y17" si="19">COUNTIF(F17:W17,"&lt;0")</f>
        <v>0</v>
      </c>
      <c r="Z17" s="55">
        <f t="shared" ref="Z17" si="20">SUM(X17:Y18)</f>
        <v>7</v>
      </c>
      <c r="AA17" s="55">
        <f t="shared" ref="AA17" si="21">F17*G18+H17*I18+J17*K18+L17*M18+N17*O18+P17*Q18+R17*S18+T17*U18+V17*W18</f>
        <v>210</v>
      </c>
    </row>
    <row r="18" spans="1:27" x14ac:dyDescent="0.25">
      <c r="A18" s="48"/>
      <c r="B18" s="45"/>
      <c r="C18" s="45"/>
      <c r="D18" s="45"/>
      <c r="E18" s="45"/>
      <c r="F18" s="3"/>
      <c r="G18" s="4">
        <v>6</v>
      </c>
      <c r="H18" s="3"/>
      <c r="I18" s="4">
        <v>6</v>
      </c>
      <c r="J18" s="11"/>
      <c r="K18" s="12"/>
      <c r="L18" s="3"/>
      <c r="M18" s="4">
        <v>6</v>
      </c>
      <c r="N18" s="11"/>
      <c r="O18" s="12"/>
      <c r="P18" s="3"/>
      <c r="Q18" s="4">
        <v>6</v>
      </c>
      <c r="R18" s="19"/>
      <c r="S18" s="20">
        <v>4</v>
      </c>
      <c r="T18" s="3"/>
      <c r="U18" s="4">
        <v>4</v>
      </c>
      <c r="V18" s="3"/>
      <c r="W18" s="7">
        <v>4</v>
      </c>
      <c r="X18" s="49"/>
      <c r="Y18" s="50"/>
      <c r="Z18" s="55"/>
      <c r="AA18" s="55"/>
    </row>
    <row r="19" spans="1:27" x14ac:dyDescent="0.25">
      <c r="A19" s="48"/>
      <c r="B19" s="45" t="s">
        <v>15</v>
      </c>
      <c r="C19" s="45"/>
      <c r="D19" s="45" t="s">
        <v>16</v>
      </c>
      <c r="E19" s="45"/>
      <c r="F19" s="1">
        <v>-3</v>
      </c>
      <c r="G19" s="2"/>
      <c r="H19" s="1">
        <v>2</v>
      </c>
      <c r="I19" s="2"/>
      <c r="J19" s="1">
        <v>3</v>
      </c>
      <c r="K19" s="2"/>
      <c r="L19" s="9"/>
      <c r="M19" s="10"/>
      <c r="N19" s="9"/>
      <c r="O19" s="10"/>
      <c r="P19" s="13"/>
      <c r="Q19" s="14"/>
      <c r="R19" s="13"/>
      <c r="S19" s="14"/>
      <c r="T19" s="13"/>
      <c r="U19" s="14"/>
      <c r="V19" s="13"/>
      <c r="W19" s="21"/>
      <c r="X19" s="49">
        <f t="shared" ref="X19" si="22">COUNTIF(F19:W19,"&gt;0")</f>
        <v>2</v>
      </c>
      <c r="Y19" s="50">
        <f t="shared" ref="Y19" si="23">COUNTIF(F19:W19,"&lt;0")</f>
        <v>1</v>
      </c>
      <c r="Z19" s="55">
        <f t="shared" ref="Z19" si="24">SUM(X19:Y20)</f>
        <v>3</v>
      </c>
      <c r="AA19" s="55">
        <f t="shared" ref="AA19" si="25">F19*G20+H19*I20+J19*K20+L19*M20+N19*O20+P19*Q20+R19*S20+T19*U20+V19*W20</f>
        <v>8</v>
      </c>
    </row>
    <row r="20" spans="1:27" x14ac:dyDescent="0.25">
      <c r="A20" s="48"/>
      <c r="B20" s="45"/>
      <c r="C20" s="45"/>
      <c r="D20" s="45"/>
      <c r="E20" s="45"/>
      <c r="F20" s="3"/>
      <c r="G20" s="4">
        <v>4</v>
      </c>
      <c r="H20" s="3"/>
      <c r="I20" s="4">
        <v>4</v>
      </c>
      <c r="J20" s="3"/>
      <c r="K20" s="4">
        <v>4</v>
      </c>
      <c r="L20" s="11"/>
      <c r="M20" s="12"/>
      <c r="N20" s="11"/>
      <c r="O20" s="12"/>
      <c r="P20" s="15"/>
      <c r="Q20" s="16"/>
      <c r="R20" s="15"/>
      <c r="S20" s="16"/>
      <c r="T20" s="15"/>
      <c r="U20" s="16"/>
      <c r="V20" s="15"/>
      <c r="W20" s="22"/>
      <c r="X20" s="49"/>
      <c r="Y20" s="50"/>
      <c r="Z20" s="55"/>
      <c r="AA20" s="55"/>
    </row>
    <row r="21" spans="1:27" x14ac:dyDescent="0.25">
      <c r="A21" s="48"/>
      <c r="B21" s="45" t="s">
        <v>17</v>
      </c>
      <c r="C21" s="45"/>
      <c r="D21" s="45" t="s">
        <v>18</v>
      </c>
      <c r="E21" s="45"/>
      <c r="F21" s="1">
        <v>2</v>
      </c>
      <c r="G21" s="2"/>
      <c r="H21" s="1">
        <v>-2</v>
      </c>
      <c r="I21" s="2"/>
      <c r="J21" s="1">
        <v>-2</v>
      </c>
      <c r="K21" s="2"/>
      <c r="L21" s="1">
        <v>-2</v>
      </c>
      <c r="M21" s="2"/>
      <c r="N21" s="1">
        <v>-1</v>
      </c>
      <c r="O21" s="2"/>
      <c r="P21" s="13"/>
      <c r="Q21" s="14"/>
      <c r="R21" s="13"/>
      <c r="S21" s="14"/>
      <c r="T21" s="1">
        <v>-3</v>
      </c>
      <c r="U21" s="2"/>
      <c r="V21" s="1">
        <v>-3</v>
      </c>
      <c r="W21" s="2"/>
      <c r="X21" s="49">
        <f t="shared" ref="X21" si="26">COUNTIF(F21:W21,"&gt;0")</f>
        <v>1</v>
      </c>
      <c r="Y21" s="50">
        <f t="shared" ref="Y21" si="27">COUNTIF(F21:W21,"&lt;0")</f>
        <v>6</v>
      </c>
      <c r="Z21" s="55">
        <f t="shared" ref="Z21" si="28">SUM(X21:Y22)</f>
        <v>7</v>
      </c>
      <c r="AA21" s="55">
        <f t="shared" ref="AA21" si="29">F21*G22+H21*I22+J21*K22+L21*M22+N21*O22+P21*Q22+R21*S22+T21*U22+V21*W22</f>
        <v>-20</v>
      </c>
    </row>
    <row r="22" spans="1:27" x14ac:dyDescent="0.25">
      <c r="A22" s="48"/>
      <c r="B22" s="45"/>
      <c r="C22" s="45"/>
      <c r="D22" s="45"/>
      <c r="E22" s="45"/>
      <c r="F22" s="3"/>
      <c r="G22" s="4">
        <v>3</v>
      </c>
      <c r="H22" s="3"/>
      <c r="I22" s="4">
        <v>2</v>
      </c>
      <c r="J22" s="3"/>
      <c r="K22" s="4">
        <v>2</v>
      </c>
      <c r="L22" s="3"/>
      <c r="M22" s="4">
        <v>2</v>
      </c>
      <c r="N22" s="3"/>
      <c r="O22" s="4">
        <v>2</v>
      </c>
      <c r="P22" s="15"/>
      <c r="Q22" s="16"/>
      <c r="R22" s="15"/>
      <c r="S22" s="16"/>
      <c r="T22" s="3"/>
      <c r="U22" s="4">
        <v>2</v>
      </c>
      <c r="V22" s="3"/>
      <c r="W22" s="4">
        <v>2</v>
      </c>
      <c r="X22" s="49"/>
      <c r="Y22" s="50"/>
      <c r="Z22" s="55"/>
      <c r="AA22" s="55"/>
    </row>
    <row r="23" spans="1:27" x14ac:dyDescent="0.25">
      <c r="A23" s="48"/>
      <c r="B23" s="45"/>
      <c r="C23" s="45"/>
      <c r="D23" s="45" t="s">
        <v>19</v>
      </c>
      <c r="E23" s="45"/>
      <c r="F23" s="1">
        <v>6</v>
      </c>
      <c r="G23" s="2"/>
      <c r="H23" s="1">
        <v>7</v>
      </c>
      <c r="I23" s="2"/>
      <c r="J23" s="1">
        <v>4</v>
      </c>
      <c r="K23" s="2"/>
      <c r="L23" s="1">
        <v>8</v>
      </c>
      <c r="M23" s="2"/>
      <c r="N23" s="9"/>
      <c r="O23" s="10"/>
      <c r="P23" s="13"/>
      <c r="Q23" s="14"/>
      <c r="R23" s="13"/>
      <c r="S23" s="14"/>
      <c r="T23" s="1">
        <v>5</v>
      </c>
      <c r="U23" s="2"/>
      <c r="V23" s="1">
        <v>5</v>
      </c>
      <c r="W23" s="6"/>
      <c r="X23" s="49">
        <f t="shared" ref="X23" si="30">COUNTIF(F23:W23,"&gt;0")</f>
        <v>6</v>
      </c>
      <c r="Y23" s="50">
        <f t="shared" ref="Y23" si="31">COUNTIF(F23:W23,"&lt;0")</f>
        <v>0</v>
      </c>
      <c r="Z23" s="55">
        <f t="shared" ref="Z23" si="32">SUM(X23:Y24)</f>
        <v>6</v>
      </c>
      <c r="AA23" s="55">
        <f t="shared" ref="AA23" si="33">F23*G24+H23*I24+J23*K24+L23*M24+N23*O24+P23*Q24+R23*S24+T23*U24+V23*W24</f>
        <v>183</v>
      </c>
    </row>
    <row r="24" spans="1:27" x14ac:dyDescent="0.25">
      <c r="A24" s="48"/>
      <c r="B24" s="45"/>
      <c r="C24" s="45"/>
      <c r="D24" s="45"/>
      <c r="E24" s="45"/>
      <c r="F24" s="3"/>
      <c r="G24" s="4">
        <v>5</v>
      </c>
      <c r="H24" s="3"/>
      <c r="I24" s="4">
        <v>6</v>
      </c>
      <c r="J24" s="3"/>
      <c r="K24" s="4">
        <v>2</v>
      </c>
      <c r="L24" s="3"/>
      <c r="M24" s="4">
        <v>6</v>
      </c>
      <c r="N24" s="11"/>
      <c r="O24" s="12"/>
      <c r="P24" s="15"/>
      <c r="Q24" s="16"/>
      <c r="R24" s="15"/>
      <c r="S24" s="16"/>
      <c r="T24" s="3"/>
      <c r="U24" s="4">
        <v>5</v>
      </c>
      <c r="V24" s="3"/>
      <c r="W24" s="7">
        <v>6</v>
      </c>
      <c r="X24" s="49"/>
      <c r="Y24" s="50"/>
      <c r="Z24" s="55"/>
      <c r="AA24" s="55"/>
    </row>
    <row r="25" spans="1:27" x14ac:dyDescent="0.25">
      <c r="A25" s="48"/>
      <c r="B25" s="45" t="s">
        <v>21</v>
      </c>
      <c r="C25" s="45"/>
      <c r="D25" s="45" t="s">
        <v>22</v>
      </c>
      <c r="E25" s="45"/>
      <c r="F25" s="1">
        <v>-1</v>
      </c>
      <c r="G25" s="2"/>
      <c r="H25" s="1">
        <v>1</v>
      </c>
      <c r="I25" s="2"/>
      <c r="J25" s="1">
        <v>3</v>
      </c>
      <c r="K25" s="2"/>
      <c r="L25" s="9"/>
      <c r="M25" s="10"/>
      <c r="N25" s="9"/>
      <c r="O25" s="10"/>
      <c r="P25" s="13"/>
      <c r="Q25" s="14"/>
      <c r="R25" s="13"/>
      <c r="S25" s="14"/>
      <c r="T25" s="1">
        <v>6</v>
      </c>
      <c r="U25" s="2"/>
      <c r="V25" s="1">
        <v>6</v>
      </c>
      <c r="W25" s="6"/>
      <c r="X25" s="49">
        <f t="shared" ref="X25" si="34">COUNTIF(F25:W25,"&gt;0")</f>
        <v>4</v>
      </c>
      <c r="Y25" s="50">
        <f t="shared" ref="Y25" si="35">COUNTIF(F25:W25,"&lt;0")</f>
        <v>1</v>
      </c>
      <c r="Z25" s="55">
        <f t="shared" ref="Z25" si="36">SUM(X25:Y26)</f>
        <v>5</v>
      </c>
      <c r="AA25" s="55">
        <f t="shared" ref="AA25" si="37">F25*G26+H25*I26+J25*K26+L25*M26+N25*O26+P25*Q26+R25*S26+T25*U26+V25*W26</f>
        <v>57</v>
      </c>
    </row>
    <row r="26" spans="1:27" x14ac:dyDescent="0.25">
      <c r="A26" s="48"/>
      <c r="B26" s="45"/>
      <c r="C26" s="45"/>
      <c r="D26" s="45"/>
      <c r="E26" s="45"/>
      <c r="F26" s="3"/>
      <c r="G26" s="4">
        <v>2</v>
      </c>
      <c r="H26" s="3"/>
      <c r="I26" s="4">
        <v>5</v>
      </c>
      <c r="J26" s="3"/>
      <c r="K26" s="4">
        <v>2</v>
      </c>
      <c r="L26" s="11"/>
      <c r="M26" s="12"/>
      <c r="N26" s="11"/>
      <c r="O26" s="12"/>
      <c r="P26" s="15"/>
      <c r="Q26" s="16"/>
      <c r="R26" s="15"/>
      <c r="S26" s="16"/>
      <c r="T26" s="3"/>
      <c r="U26" s="4">
        <v>4</v>
      </c>
      <c r="V26" s="3"/>
      <c r="W26" s="7">
        <v>4</v>
      </c>
      <c r="X26" s="49"/>
      <c r="Y26" s="50"/>
      <c r="Z26" s="55"/>
      <c r="AA26" s="55"/>
    </row>
    <row r="27" spans="1:27" x14ac:dyDescent="0.25">
      <c r="B27" s="42" t="s">
        <v>37</v>
      </c>
      <c r="C27" s="42"/>
      <c r="D27" s="49" t="s">
        <v>40</v>
      </c>
      <c r="E27" s="49"/>
      <c r="F27" s="51">
        <f>COUNTIF(F5:F26,"&gt;0")</f>
        <v>3</v>
      </c>
      <c r="G27" s="51"/>
      <c r="H27" s="51">
        <f>COUNTIF(H5:H26,"&gt;0")</f>
        <v>4</v>
      </c>
      <c r="I27" s="51"/>
      <c r="J27" s="51">
        <f t="shared" ref="J27" si="38">COUNTIF(J5:J26,"&gt;0")</f>
        <v>4</v>
      </c>
      <c r="K27" s="51"/>
      <c r="L27" s="51">
        <f t="shared" ref="L27" si="39">COUNTIF(L5:L26,"&gt;0")</f>
        <v>2</v>
      </c>
      <c r="M27" s="51"/>
      <c r="N27" s="51">
        <f t="shared" ref="N27" si="40">COUNTIF(N5:N26,"&gt;0")</f>
        <v>3</v>
      </c>
      <c r="O27" s="51"/>
      <c r="P27" s="51">
        <f t="shared" ref="P27" si="41">COUNTIF(P5:P26,"&gt;0")</f>
        <v>1</v>
      </c>
      <c r="Q27" s="51"/>
      <c r="R27" s="51">
        <f t="shared" ref="R27" si="42">COUNTIF(R5:R26,"&gt;0")</f>
        <v>1</v>
      </c>
      <c r="S27" s="51"/>
      <c r="T27" s="51">
        <f t="shared" ref="T27" si="43">COUNTIF(T5:T26,"&gt;0")</f>
        <v>3</v>
      </c>
      <c r="U27" s="51"/>
      <c r="V27" s="51">
        <f t="shared" ref="V27" si="44">COUNTIF(V5:V26,"&gt;0")</f>
        <v>3</v>
      </c>
      <c r="W27" s="51"/>
      <c r="X27" s="5">
        <f>SUM(X5:X26)</f>
        <v>24</v>
      </c>
      <c r="Y27" s="5">
        <f>SUM(Y5:Y26)</f>
        <v>34</v>
      </c>
      <c r="Z27" s="5">
        <f>SUM(Z5:Z26)</f>
        <v>58</v>
      </c>
      <c r="AA27" s="5">
        <f>SUM(AA5:AA26)</f>
        <v>205</v>
      </c>
    </row>
    <row r="28" spans="1:27" x14ac:dyDescent="0.25">
      <c r="B28" s="42"/>
      <c r="C28" s="42"/>
      <c r="D28" s="50" t="s">
        <v>41</v>
      </c>
      <c r="E28" s="50"/>
      <c r="F28" s="52">
        <f>COUNTIF(F5:F26,"&lt;0")</f>
        <v>8</v>
      </c>
      <c r="G28" s="52"/>
      <c r="H28" s="52">
        <f t="shared" ref="H28" si="45">COUNTIF(H5:H26,"&lt;0")</f>
        <v>6</v>
      </c>
      <c r="I28" s="52"/>
      <c r="J28" s="52">
        <f t="shared" ref="J28" si="46">COUNTIF(J5:J26,"&lt;0")</f>
        <v>5</v>
      </c>
      <c r="K28" s="52"/>
      <c r="L28" s="52">
        <f t="shared" ref="L28" si="47">COUNTIF(L5:L26,"&lt;0")</f>
        <v>4</v>
      </c>
      <c r="M28" s="52"/>
      <c r="N28" s="52">
        <f t="shared" ref="N28" si="48">COUNTIF(N5:N26,"&lt;0")</f>
        <v>3</v>
      </c>
      <c r="O28" s="52"/>
      <c r="P28" s="52">
        <f t="shared" ref="P28" si="49">COUNTIF(P5:P26,"&lt;0")</f>
        <v>1</v>
      </c>
      <c r="Q28" s="52"/>
      <c r="R28" s="52">
        <f t="shared" ref="R28" si="50">COUNTIF(R5:R26,"&lt;0")</f>
        <v>1</v>
      </c>
      <c r="S28" s="52"/>
      <c r="T28" s="52">
        <f t="shared" ref="T28" si="51">COUNTIF(T5:T26,"&lt;0")</f>
        <v>3</v>
      </c>
      <c r="U28" s="52"/>
      <c r="V28" s="52">
        <f t="shared" ref="V28" si="52">COUNTIF(V5:V26,"&lt;0")</f>
        <v>3</v>
      </c>
      <c r="W28" s="52"/>
      <c r="X28" s="8">
        <f>SUM(F28:W28)</f>
        <v>34</v>
      </c>
    </row>
    <row r="29" spans="1:27" x14ac:dyDescent="0.25">
      <c r="B29" s="42" t="s">
        <v>38</v>
      </c>
      <c r="C29" s="42"/>
      <c r="D29" s="53"/>
      <c r="E29" s="54"/>
      <c r="F29" s="53">
        <f>SUM(F27:G28)</f>
        <v>11</v>
      </c>
      <c r="G29" s="54"/>
      <c r="H29" s="53">
        <f t="shared" ref="H29" si="53">SUM(H27:I28)</f>
        <v>10</v>
      </c>
      <c r="I29" s="54"/>
      <c r="J29" s="53">
        <f t="shared" ref="J29" si="54">SUM(J27:K28)</f>
        <v>9</v>
      </c>
      <c r="K29" s="54"/>
      <c r="L29" s="53">
        <f t="shared" ref="L29" si="55">SUM(L27:M28)</f>
        <v>6</v>
      </c>
      <c r="M29" s="54"/>
      <c r="N29" s="53">
        <f t="shared" ref="N29" si="56">SUM(N27:O28)</f>
        <v>6</v>
      </c>
      <c r="O29" s="54"/>
      <c r="P29" s="53">
        <f t="shared" ref="P29" si="57">SUM(P27:Q28)</f>
        <v>2</v>
      </c>
      <c r="Q29" s="54"/>
      <c r="R29" s="53">
        <f t="shared" ref="R29" si="58">SUM(R27:S28)</f>
        <v>2</v>
      </c>
      <c r="S29" s="54"/>
      <c r="T29" s="53">
        <f t="shared" ref="T29" si="59">SUM(T27:U28)</f>
        <v>6</v>
      </c>
      <c r="U29" s="54"/>
      <c r="V29" s="53">
        <f t="shared" ref="V29" si="60">SUM(V27:W28)</f>
        <v>6</v>
      </c>
      <c r="W29" s="54"/>
      <c r="X29" s="5">
        <f t="shared" ref="X29:X30" si="61">SUM(F29:W29)</f>
        <v>58</v>
      </c>
    </row>
    <row r="30" spans="1:27" x14ac:dyDescent="0.25">
      <c r="B30" s="42" t="s">
        <v>39</v>
      </c>
      <c r="C30" s="42"/>
      <c r="D30" s="53"/>
      <c r="E30" s="54"/>
      <c r="F30" s="53">
        <f>F5*G6+F7*G8+F9*G10+F11*G12+F13*G14+F15*G16+F17*G18+F19*G20+F21*G22+F23*G24+F25*G26</f>
        <v>-86</v>
      </c>
      <c r="G30" s="54"/>
      <c r="H30" s="53">
        <f>H5*I6+H7*I8+H9*I10+H11*I12+H13*I14+H15*I16+H17*I18+H19*I20+H21*I22+H23*I24+H25*I26</f>
        <v>15</v>
      </c>
      <c r="I30" s="54"/>
      <c r="J30" s="53">
        <f t="shared" ref="J30" si="62">J5*K6+J7*K8+J9*K10+J11*K12+J13*K14+J15*K16+J17*K18+J19*K20+J21*K22+J23*K24+J25*K26</f>
        <v>20</v>
      </c>
      <c r="K30" s="54"/>
      <c r="L30" s="53">
        <f t="shared" ref="L30" si="63">L5*M6+L7*M8+L9*M10+L11*M12+L13*M14+L15*M16+L17*M18+L19*M20+L21*M22+L23*M24+L25*M26</f>
        <v>66</v>
      </c>
      <c r="M30" s="54"/>
      <c r="N30" s="53">
        <f t="shared" ref="N30" si="64">N5*O6+N7*O8+N9*O10+N11*O12+N13*O14+N15*O16+N17*O18+N19*O20+N21*O22+N23*O24+N25*O26</f>
        <v>49</v>
      </c>
      <c r="O30" s="54"/>
      <c r="P30" s="53">
        <f t="shared" ref="P30" si="65">P5*Q6+P7*Q8+P9*Q10+P11*Q12+P13*Q14+P15*Q16+P17*Q18+P19*Q20+P21*Q22+P23*Q24+P25*Q26</f>
        <v>34</v>
      </c>
      <c r="Q30" s="54"/>
      <c r="R30" s="53">
        <f t="shared" ref="R30" si="66">R5*S6+R7*S8+R9*S10+R11*S12+R13*S14+R15*S16+R17*S18+R19*S20+R21*S22+R23*S24+R25*S26</f>
        <v>12</v>
      </c>
      <c r="S30" s="54"/>
      <c r="T30" s="53">
        <f t="shared" ref="T30" si="67">T5*U6+T7*U8+T9*U10+T11*U12+T13*U14+T15*U16+T17*U18+T19*U20+T21*U22+T23*U24+T25*U26</f>
        <v>49</v>
      </c>
      <c r="U30" s="54"/>
      <c r="V30" s="53">
        <f t="shared" ref="V30" si="68">V5*W6+V7*W8+V9*W10+V11*W12+V13*W14+V15*W16+V17*W18+V19*W20+V21*W22+V23*W24+V25*W26</f>
        <v>46</v>
      </c>
      <c r="W30" s="54"/>
      <c r="X30" s="5">
        <f t="shared" si="61"/>
        <v>205</v>
      </c>
    </row>
  </sheetData>
  <mergeCells count="129">
    <mergeCell ref="Z21:Z22"/>
    <mergeCell ref="AA21:AA22"/>
    <mergeCell ref="Z23:Z24"/>
    <mergeCell ref="AA23:AA24"/>
    <mergeCell ref="Z25:Z26"/>
    <mergeCell ref="AA25:AA26"/>
    <mergeCell ref="Z15:Z16"/>
    <mergeCell ref="AA15:AA16"/>
    <mergeCell ref="Z17:Z18"/>
    <mergeCell ref="AA17:AA18"/>
    <mergeCell ref="Z19:Z20"/>
    <mergeCell ref="AA19:AA20"/>
    <mergeCell ref="Z9:Z10"/>
    <mergeCell ref="AA9:AA10"/>
    <mergeCell ref="Z11:Z12"/>
    <mergeCell ref="AA11:AA12"/>
    <mergeCell ref="Z13:Z14"/>
    <mergeCell ref="AA13:AA14"/>
    <mergeCell ref="Z1:Z4"/>
    <mergeCell ref="AA1:AA4"/>
    <mergeCell ref="Z5:Z6"/>
    <mergeCell ref="AA5:AA6"/>
    <mergeCell ref="Z7:Z8"/>
    <mergeCell ref="AA7:AA8"/>
    <mergeCell ref="X19:X20"/>
    <mergeCell ref="X21:X22"/>
    <mergeCell ref="X23:X24"/>
    <mergeCell ref="X25:X26"/>
    <mergeCell ref="Y5:Y6"/>
    <mergeCell ref="Y7:Y8"/>
    <mergeCell ref="Y9:Y10"/>
    <mergeCell ref="Y11:Y12"/>
    <mergeCell ref="Y13:Y14"/>
    <mergeCell ref="Y15:Y16"/>
    <mergeCell ref="Y17:Y18"/>
    <mergeCell ref="Y19:Y20"/>
    <mergeCell ref="Y21:Y22"/>
    <mergeCell ref="Y23:Y24"/>
    <mergeCell ref="Y25:Y26"/>
    <mergeCell ref="X9:X10"/>
    <mergeCell ref="X11:X12"/>
    <mergeCell ref="X13:X14"/>
    <mergeCell ref="X15:X16"/>
    <mergeCell ref="X17:X18"/>
    <mergeCell ref="X1:Y2"/>
    <mergeCell ref="X3:X4"/>
    <mergeCell ref="Y3:Y4"/>
    <mergeCell ref="X5:X6"/>
    <mergeCell ref="X7:X8"/>
    <mergeCell ref="R29:S29"/>
    <mergeCell ref="T29:U29"/>
    <mergeCell ref="V29:W29"/>
    <mergeCell ref="F30:G30"/>
    <mergeCell ref="H30:I30"/>
    <mergeCell ref="J30:K30"/>
    <mergeCell ref="L30:M30"/>
    <mergeCell ref="N30:O30"/>
    <mergeCell ref="P30:Q30"/>
    <mergeCell ref="R30:S30"/>
    <mergeCell ref="T30:U30"/>
    <mergeCell ref="V30:W30"/>
    <mergeCell ref="H29:I29"/>
    <mergeCell ref="J29:K29"/>
    <mergeCell ref="L29:M29"/>
    <mergeCell ref="N29:O29"/>
    <mergeCell ref="P29:Q29"/>
    <mergeCell ref="R27:S27"/>
    <mergeCell ref="T27:U27"/>
    <mergeCell ref="V27:W27"/>
    <mergeCell ref="H28:I28"/>
    <mergeCell ref="J28:K28"/>
    <mergeCell ref="L28:M28"/>
    <mergeCell ref="N28:O28"/>
    <mergeCell ref="P28:Q28"/>
    <mergeCell ref="R28:S28"/>
    <mergeCell ref="T28:U28"/>
    <mergeCell ref="V28:W28"/>
    <mergeCell ref="H27:I27"/>
    <mergeCell ref="J27:K27"/>
    <mergeCell ref="L27:M27"/>
    <mergeCell ref="N27:O27"/>
    <mergeCell ref="P27:Q27"/>
    <mergeCell ref="B30:C30"/>
    <mergeCell ref="D27:E27"/>
    <mergeCell ref="D28:E28"/>
    <mergeCell ref="F27:G27"/>
    <mergeCell ref="F28:G28"/>
    <mergeCell ref="D29:E29"/>
    <mergeCell ref="D30:E30"/>
    <mergeCell ref="F29:G29"/>
    <mergeCell ref="D13:E14"/>
    <mergeCell ref="D19:E20"/>
    <mergeCell ref="D21:E22"/>
    <mergeCell ref="B19:C20"/>
    <mergeCell ref="A11:A16"/>
    <mergeCell ref="B27:C28"/>
    <mergeCell ref="B29:C29"/>
    <mergeCell ref="A3:E4"/>
    <mergeCell ref="F3:G4"/>
    <mergeCell ref="H3:I4"/>
    <mergeCell ref="D15:E16"/>
    <mergeCell ref="D17:E18"/>
    <mergeCell ref="B17:C18"/>
    <mergeCell ref="B13:C16"/>
    <mergeCell ref="A5:A10"/>
    <mergeCell ref="B5:C6"/>
    <mergeCell ref="D5:E6"/>
    <mergeCell ref="B7:C8"/>
    <mergeCell ref="D7:E8"/>
    <mergeCell ref="B9:C10"/>
    <mergeCell ref="B11:C12"/>
    <mergeCell ref="D9:E10"/>
    <mergeCell ref="D11:E12"/>
    <mergeCell ref="D23:E24"/>
    <mergeCell ref="B21:C24"/>
    <mergeCell ref="B25:C26"/>
    <mergeCell ref="D25:E26"/>
    <mergeCell ref="A17:A26"/>
    <mergeCell ref="F2:K2"/>
    <mergeCell ref="L2:O2"/>
    <mergeCell ref="P2:S2"/>
    <mergeCell ref="T2:W2"/>
    <mergeCell ref="J3:K4"/>
    <mergeCell ref="L3:M4"/>
    <mergeCell ref="N3:O4"/>
    <mergeCell ref="P3:Q4"/>
    <mergeCell ref="R3:S4"/>
    <mergeCell ref="T3:U4"/>
    <mergeCell ref="V3:W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6f34617-a0d6-4b77-adf1-9fc19551f10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44AF5036408143842B54AE40F93AEA" ma:contentTypeVersion="11" ma:contentTypeDescription="Create a new document." ma:contentTypeScope="" ma:versionID="675d1b436e4b28d1ee446ade702bdb02">
  <xsd:schema xmlns:xsd="http://www.w3.org/2001/XMLSchema" xmlns:xs="http://www.w3.org/2001/XMLSchema" xmlns:p="http://schemas.microsoft.com/office/2006/metadata/properties" xmlns:ns3="06f34617-a0d6-4b77-adf1-9fc19551f101" xmlns:ns4="dbbc8724-8c81-40d1-a9f3-3bc5c69a5ca6" targetNamespace="http://schemas.microsoft.com/office/2006/metadata/properties" ma:root="true" ma:fieldsID="9448c72476cbbb9d94be67c253b1f4b0" ns3:_="" ns4:_="">
    <xsd:import namespace="06f34617-a0d6-4b77-adf1-9fc19551f101"/>
    <xsd:import namespace="dbbc8724-8c81-40d1-a9f3-3bc5c69a5ca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f34617-a0d6-4b77-adf1-9fc19551f1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bc8724-8c81-40d1-a9f3-3bc5c69a5ca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3150F1-025B-4811-98FC-7983630EB10B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06f34617-a0d6-4b77-adf1-9fc19551f101"/>
    <ds:schemaRef ds:uri="http://purl.org/dc/terms/"/>
    <ds:schemaRef ds:uri="http://schemas.microsoft.com/office/infopath/2007/PartnerControls"/>
    <ds:schemaRef ds:uri="dbbc8724-8c81-40d1-a9f3-3bc5c69a5ca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075F06D-B701-4E66-AA66-EBFB1792E1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0636F6-DCDC-4C57-8DA1-464BB4F6EB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f34617-a0d6-4b77-adf1-9fc19551f101"/>
    <ds:schemaRef ds:uri="dbbc8724-8c81-40d1-a9f3-3bc5c69a5c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JENLY LAMUS</dc:creator>
  <cp:lastModifiedBy>JENLY LAMUS</cp:lastModifiedBy>
  <dcterms:created xsi:type="dcterms:W3CDTF">2025-06-10T02:42:29Z</dcterms:created>
  <dcterms:modified xsi:type="dcterms:W3CDTF">2025-07-15T01:47:35Z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0x0101009444AF5036408143842B54AE40F93AEA</vt:lpwstr>
  </property>
</Properties>
</file>